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<sst xmlns="http://schemas.openxmlformats.org/spreadsheetml/2006/main" count="44" uniqueCount="43">
  <si>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</si>
  <si>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</si>
  <si>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</si>
  <si>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</si>
  <si>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</si>
  <si>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</si>
  <si>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</si>
  <si>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</si>
  <si>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</si>
  <si>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</si>
  <si>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</si>
  <si>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</si>
  <si>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</si>
  <si>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</si>
  <si>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</si>
  <si>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</si>
  <si>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</si>
  <si>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</si>
  <si>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</si>
  <si>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</si>
  <si>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</si>
  <si>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</si>
  <si>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</si>
  <si>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</si>
  <si>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</si>
  <si>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</si>
  <si>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</si>
  <si>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</si>
  <si>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</si>
  <si>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</si>
  <si>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</si>
  <si>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</si>
  <si>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</si>
  <si>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</si>
  <si>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</si>
  <si>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</si>
  <si>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</si>
  <si>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</si>
  <si>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</si>
  <si>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</si>
  <si>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5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</si>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</sst>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1299506.98</v>
      </c>
      <c r="F10" s="13">
        <f t="shared" ref="F10:G10" si="0">SUM(F11:F15)</f>
        <v>1138650.0399999998</v>
      </c>
      <c r="G10" s="13">
        <f t="shared" si="0"/>
        <v>216085.31000000003</v>
      </c>
    </row>
    <row r="11" spans="1:8" ht="16.5" customHeight="1" x14ac:dyDescent="0.25">
      <c r="A11" s="41" t="s">
        <v>28</v>
      </c>
      <c r="B11" s="42"/>
      <c r="C11" s="42"/>
      <c r="D11" s="43"/>
      <c r="E11" s="5">
        <v>837434.42</v>
      </c>
      <c r="F11" s="5">
        <v>725241.26</v>
      </c>
      <c r="G11" s="11">
        <v>145367.14000000001</v>
      </c>
    </row>
    <row r="12" spans="1:8" ht="16.5" customHeight="1" x14ac:dyDescent="0.25">
      <c r="A12" s="41" t="s">
        <v>27</v>
      </c>
      <c r="B12" s="42"/>
      <c r="C12" s="42"/>
      <c r="D12" s="43"/>
      <c r="E12" s="5"/>
      <c r="F12" s="5"/>
      <c r="G12" s="11"/>
    </row>
    <row r="13" spans="1:8" ht="16.5" customHeight="1" x14ac:dyDescent="0.25">
      <c r="A13" s="41" t="s">
        <v>26</v>
      </c>
      <c r="B13" s="42"/>
      <c r="C13" s="42"/>
      <c r="D13" s="43"/>
      <c r="E13" s="5">
        <v>155211.54</v>
      </c>
      <c r="F13" s="5">
        <v>134580</v>
      </c>
      <c r="G13" s="11">
        <v>23878.79</v>
      </c>
    </row>
    <row r="14" spans="1:8" ht="16.5" customHeight="1" x14ac:dyDescent="0.25">
      <c r="A14" s="41" t="s">
        <v>25</v>
      </c>
      <c r="B14" s="42"/>
      <c r="C14" s="42"/>
      <c r="D14" s="43"/>
      <c r="E14" s="5">
        <v>306861.02</v>
      </c>
      <c r="F14" s="5">
        <v>278726.12</v>
      </c>
      <c r="G14" s="11">
        <v>46665.49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102.66</v>
      </c>
      <c r="G15" s="11">
        <v>173.89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805483.92</v>
      </c>
      <c r="F16" s="12">
        <f t="shared" ref="F16:G16" si="1">SUM(F17:F23)</f>
        <v>772361.6399999999</v>
      </c>
      <c r="G16" s="12">
        <f t="shared" si="1"/>
        <v>129621.87000000001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791433.02</v>
      </c>
      <c r="F17" s="5">
        <v>758994.2</v>
      </c>
      <c r="G17" s="11">
        <v>126699.64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1381.68</v>
      </c>
      <c r="F21" s="5">
        <v>1323.35</v>
      </c>
      <c r="G21" s="11">
        <v>285.20999999999998</v>
      </c>
    </row>
    <row r="22" spans="1:10" ht="17.45" customHeight="1" x14ac:dyDescent="0.25">
      <c r="A22" s="41" t="s">
        <v>17</v>
      </c>
      <c r="B22" s="42"/>
      <c r="C22" s="42"/>
      <c r="D22" s="43"/>
      <c r="E22" s="5"/>
      <c r="F22" s="5"/>
      <c r="G22" s="11"/>
    </row>
    <row r="23" spans="1:10" ht="17.45" customHeight="1" x14ac:dyDescent="0.25">
      <c r="A23" s="41" t="s">
        <v>16</v>
      </c>
      <c r="B23" s="42"/>
      <c r="C23" s="42"/>
      <c r="D23" s="43"/>
      <c r="E23" s="5">
        <v>12669.22</v>
      </c>
      <c r="F23" s="5">
        <v>12044.09</v>
      </c>
      <c r="G23" s="11">
        <v>2637.02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166.32</v>
      </c>
      <c r="F24" s="12">
        <f t="shared" ref="F24:G24" si="2">F25</f>
        <v>166.32</v>
      </c>
      <c r="G24" s="12">
        <f t="shared" si="2"/>
        <v>13.86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166.32</v>
      </c>
      <c r="F25" s="5">
        <v>166.32</v>
      </c>
      <c r="G25" s="11">
        <v>13.86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-139765.16000000015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125362.55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143203.16+124632.72</f>
        <v>267835.88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3" customHeight="1" x14ac:dyDescent="0.25">
      <c r="A33" s="52" t="s">
        <v>9</v>
      </c>
      <c r="B33" s="53"/>
      <c r="C33" s="53"/>
      <c r="D33" s="53"/>
      <c r="E33" s="54"/>
      <c r="F33" s="3">
        <f>219735.89+77226.03</f>
        <v>296961.92000000004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690160.35000000009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123327.54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50020.59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73306.95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813487.89000000013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791433.02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758994.2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-161820.03000000026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2019-03-14T09:40:05Z</dcterms:modified>
</cp:coreProperties>
</file>